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9420" windowHeight="5010"/>
  </bookViews>
  <sheets>
    <sheet name="stirrup" sheetId="2" r:id="rId1"/>
  </sheets>
  <definedNames>
    <definedName name="CAP">stirrup!$L$1:$L$12</definedName>
    <definedName name="D">stirrup!$C$5</definedName>
    <definedName name="inmm">stirrup!$M$1:$N$23</definedName>
    <definedName name="Li">stirrup!$I$16</definedName>
    <definedName name="Lii">stirrup!$I$25</definedName>
    <definedName name="Liii">stirrup!$I$33</definedName>
    <definedName name="Pp">stirrup!$C$6</definedName>
    <definedName name="ptype">stirrup!$L$13</definedName>
    <definedName name="si">stirrup!$I$17</definedName>
    <definedName name="sii">stirrup!$I$26</definedName>
    <definedName name="siii">stirrup!$I$34</definedName>
    <definedName name="unit">stirrup!$C$3</definedName>
    <definedName name="_xlnm.Print_Area" localSheetId="0">stirrup!$A$1:$K$48</definedName>
  </definedNames>
  <calcPr calcId="125725"/>
</workbook>
</file>

<file path=xl/calcChain.xml><?xml version="1.0" encoding="utf-8"?>
<calcChain xmlns="http://schemas.openxmlformats.org/spreadsheetml/2006/main">
  <c r="J47" i="2"/>
  <c r="I47"/>
  <c r="B44"/>
  <c r="I44"/>
  <c r="G45"/>
  <c r="G44"/>
  <c r="H44"/>
  <c r="E44"/>
  <c r="E46"/>
  <c r="H46" s="1"/>
  <c r="E45"/>
  <c r="H45" s="1"/>
  <c r="L12"/>
  <c r="L2"/>
  <c r="L3"/>
  <c r="L4"/>
  <c r="L5"/>
  <c r="L6"/>
  <c r="L7"/>
  <c r="L8"/>
  <c r="L9"/>
  <c r="L10"/>
  <c r="L11"/>
  <c r="L1"/>
  <c r="M33"/>
  <c r="M32"/>
  <c r="N32" s="1"/>
  <c r="M31"/>
  <c r="N31" s="1"/>
  <c r="M30"/>
  <c r="N30" s="1"/>
  <c r="M29"/>
  <c r="M28"/>
  <c r="N28" s="1"/>
  <c r="M27"/>
  <c r="N27" s="1"/>
  <c r="M26"/>
  <c r="N26" s="1"/>
  <c r="N33"/>
  <c r="N29"/>
  <c r="D8"/>
  <c r="J37"/>
  <c r="I37"/>
  <c r="G46" s="1"/>
  <c r="B45" l="1"/>
  <c r="I46"/>
  <c r="I45"/>
  <c r="J34" l="1"/>
  <c r="J33"/>
  <c r="J26"/>
  <c r="J25"/>
  <c r="J17"/>
  <c r="J16"/>
  <c r="J9"/>
  <c r="D6"/>
  <c r="D7"/>
  <c r="D5"/>
</calcChain>
</file>

<file path=xl/sharedStrings.xml><?xml version="1.0" encoding="utf-8"?>
<sst xmlns="http://schemas.openxmlformats.org/spreadsheetml/2006/main" count="51" uniqueCount="47">
  <si>
    <t>L1 :</t>
  </si>
  <si>
    <t>L2 :</t>
  </si>
  <si>
    <t>L3 :</t>
  </si>
  <si>
    <t xml:space="preserve">Lt : </t>
  </si>
  <si>
    <t>S1 :</t>
  </si>
  <si>
    <t>S2 :</t>
  </si>
  <si>
    <t>S3 :</t>
  </si>
  <si>
    <t>Stirrup Diameter (f) :</t>
  </si>
  <si>
    <t>Pile Diameter (D) :</t>
  </si>
  <si>
    <t>Concrete Cover (c) :</t>
  </si>
  <si>
    <t>Account The Shear Size Of Bored Piles</t>
  </si>
  <si>
    <t>Units :</t>
  </si>
  <si>
    <t>SI</t>
  </si>
  <si>
    <t>#3</t>
  </si>
  <si>
    <t>#4</t>
  </si>
  <si>
    <t>#5</t>
  </si>
  <si>
    <t>#6</t>
  </si>
  <si>
    <t>Ø8</t>
  </si>
  <si>
    <t>Ø10</t>
  </si>
  <si>
    <t>Ø12</t>
  </si>
  <si>
    <t>Ø14</t>
  </si>
  <si>
    <t>Lap length (LL) :</t>
  </si>
  <si>
    <t>Long. Reinf. Dia.(g) :</t>
  </si>
  <si>
    <t>Ø16</t>
  </si>
  <si>
    <t>Ø18</t>
  </si>
  <si>
    <t>Ø20</t>
  </si>
  <si>
    <t>Ø22</t>
  </si>
  <si>
    <t>Ø24</t>
  </si>
  <si>
    <t>Ø26</t>
  </si>
  <si>
    <t>Ø28</t>
  </si>
  <si>
    <t>Ø30</t>
  </si>
  <si>
    <t>#7</t>
  </si>
  <si>
    <t>#8</t>
  </si>
  <si>
    <t>#9</t>
  </si>
  <si>
    <t>#10</t>
  </si>
  <si>
    <t>#11</t>
  </si>
  <si>
    <t>#14</t>
  </si>
  <si>
    <t>#18</t>
  </si>
  <si>
    <t>Total Long. Reinf.(ng) :</t>
  </si>
  <si>
    <t>pcs.</t>
  </si>
  <si>
    <t>Diameter</t>
  </si>
  <si>
    <t>Total</t>
  </si>
  <si>
    <t>Length</t>
  </si>
  <si>
    <t>Unit</t>
  </si>
  <si>
    <t>Weight</t>
  </si>
  <si>
    <t>Concrete</t>
  </si>
  <si>
    <t>Total :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</si>
</sst>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0"/>
      <name val="Arial"/>
      <charset val="162"/>
    </font>
    <font>
      <sz val="10"/>
      <name val="Courier New"/>
      <family val="3"/>
    </font>
    <font>
      <i/>
      <sz val="10"/>
      <color rgb="FF00B0F0"/>
      <name val="Courier New"/>
      <family val="3"/>
    </font>
    <font>
      <i/>
      <sz val="10"/>
      <color theme="0" tint="-0.34998626667073579"/>
      <name val="Courier New"/>
      <family val="3"/>
    </font>
    <font>
      <sz val="10"/>
      <color rgb="FFC00000"/>
      <name val="Courier New"/>
      <family val="3"/>
    </font>
    <font>
      <i/>
      <sz val="10"/>
      <name val="Courier New"/>
      <family val="3"/>
    </font>
    <font>
      <sz val="8"/>
      <name val="Tahoma"/>
      <family val="2"/>
    </font>
    <font>
      <b/>
      <i/>
      <u/>
      <sz val="12"/>
      <name val="Courier New"/>
      <family val="3"/>
    </font>
    <font>
      <i/>
      <sz val="10"/>
      <color rgb="FFC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Border="1"/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" fontId="2" fillId="0" borderId="0" xfId="0" applyNumberFormat="1" applyFont="1" applyBorder="1" applyProtection="1">
      <protection locked="0"/>
    </xf>
    <xf numFmtId="1" fontId="2" fillId="0" borderId="0" xfId="0" applyNumberFormat="1" applyFont="1" applyBorder="1" applyAlignment="1" applyProtection="1">
      <alignment horizontal="right"/>
      <protection locked="0"/>
    </xf>
    <xf numFmtId="0" fontId="5" fillId="0" borderId="0" xfId="0" applyFont="1" applyAlignment="1">
      <alignment horizontal="left" indent="1"/>
    </xf>
    <xf numFmtId="0" fontId="5" fillId="0" borderId="0" xfId="0" applyFont="1"/>
    <xf numFmtId="0" fontId="5" fillId="0" borderId="0" xfId="0" applyFont="1" applyBorder="1"/>
    <xf numFmtId="164" fontId="1" fillId="0" borderId="0" xfId="0" applyNumberFormat="1" applyFont="1" applyAlignment="1">
      <alignment horizontal="right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2" fontId="8" fillId="0" borderId="0" xfId="0" applyNumberFormat="1" applyFont="1" applyBorder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/>
    <xf numFmtId="0" fontId="1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/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165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2</xdr:row>
      <xdr:rowOff>28575</xdr:rowOff>
    </xdr:from>
    <xdr:to>
      <xdr:col>8</xdr:col>
      <xdr:colOff>466725</xdr:colOff>
      <xdr:row>7</xdr:row>
      <xdr:rowOff>47625</xdr:rowOff>
    </xdr:to>
    <xdr:pic>
      <xdr:nvPicPr>
        <xdr:cNvPr id="1259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57700" y="409575"/>
          <a:ext cx="752475" cy="876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85725</xdr:rowOff>
    </xdr:from>
    <xdr:to>
      <xdr:col>4</xdr:col>
      <xdr:colOff>171450</xdr:colOff>
      <xdr:row>38</xdr:row>
      <xdr:rowOff>19050</xdr:rowOff>
    </xdr:to>
    <xdr:pic>
      <xdr:nvPicPr>
        <xdr:cNvPr id="1258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66875"/>
          <a:ext cx="3057525" cy="4905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tabSelected="1" zoomScaleNormal="100" zoomScaleSheetLayoutView="90" zoomScalePageLayoutView="90" workbookViewId="0">
      <selection activeCell="T38" sqref="T38"/>
    </sheetView>
  </sheetViews>
  <sheetFormatPr defaultColWidth="5.85546875" defaultRowHeight="13.5"/>
  <cols>
    <col min="1" max="1" width="5.42578125" style="1" customWidth="1"/>
    <col min="2" max="2" width="24.28515625" style="1" customWidth="1"/>
    <col min="3" max="3" width="8.140625" style="1" customWidth="1"/>
    <col min="4" max="4" width="5.42578125" style="3" customWidth="1"/>
    <col min="5" max="5" width="7" style="1" customWidth="1"/>
    <col min="6" max="6" width="4.5703125" style="1" customWidth="1"/>
    <col min="7" max="7" width="6.7109375" style="6" bestFit="1" customWidth="1"/>
    <col min="8" max="9" width="9" style="1" bestFit="1" customWidth="1"/>
    <col min="10" max="10" width="5.85546875" style="1" customWidth="1"/>
    <col min="11" max="11" width="4.140625" style="1" customWidth="1"/>
    <col min="12" max="13" width="5.85546875" style="1" hidden="1" customWidth="1"/>
    <col min="14" max="14" width="7.7109375" style="1" hidden="1" customWidth="1"/>
    <col min="15" max="15" width="5.85546875" style="1"/>
    <col min="16" max="16" width="6.7109375" style="1" bestFit="1" customWidth="1"/>
    <col min="17" max="18" width="5.85546875" style="1"/>
    <col min="19" max="19" width="6.7109375" style="1" bestFit="1" customWidth="1"/>
    <col min="20" max="20" width="10.140625" style="1" bestFit="1" customWidth="1"/>
    <col min="21" max="21" width="14.85546875" style="1" bestFit="1" customWidth="1"/>
    <col min="22" max="22" width="13.7109375" style="1" bestFit="1" customWidth="1"/>
    <col min="23" max="23" width="14.85546875" style="1" bestFit="1" customWidth="1"/>
    <col min="24" max="24" width="8.42578125" style="1" bestFit="1" customWidth="1"/>
    <col min="25" max="16384" width="5.85546875" style="1"/>
  </cols>
  <sheetData>
    <row r="1" spans="2:14" ht="16.5">
      <c r="B1" s="18" t="s">
        <v>10</v>
      </c>
      <c r="C1" s="19"/>
      <c r="D1" s="20"/>
      <c r="E1" s="19"/>
      <c r="F1" s="19"/>
      <c r="G1" s="19"/>
      <c r="H1" s="19"/>
      <c r="I1" s="19"/>
      <c r="L1" s="1" t="str">
        <f>IF(unit="SI",M12,M1)</f>
        <v>Ø8</v>
      </c>
      <c r="M1" s="2" t="s">
        <v>13</v>
      </c>
      <c r="N1" s="17">
        <v>0.376</v>
      </c>
    </row>
    <row r="2" spans="2:14">
      <c r="L2" s="1" t="str">
        <f>IF(unit="SI",M13,M2)</f>
        <v>Ø10</v>
      </c>
      <c r="M2" s="2" t="s">
        <v>14</v>
      </c>
      <c r="N2" s="17">
        <v>0.66800000000000004</v>
      </c>
    </row>
    <row r="3" spans="2:14">
      <c r="B3" s="2" t="s">
        <v>11</v>
      </c>
      <c r="C3" s="25" t="s">
        <v>12</v>
      </c>
      <c r="L3" s="1" t="str">
        <f>IF(unit="SI",M14,M3)</f>
        <v>Ø12</v>
      </c>
      <c r="M3" s="2" t="s">
        <v>15</v>
      </c>
      <c r="N3" s="17">
        <v>1.0429999999999999</v>
      </c>
    </row>
    <row r="4" spans="2:14">
      <c r="L4" s="1" t="str">
        <f>IF(unit="SI",M15,M4)</f>
        <v>Ø14</v>
      </c>
      <c r="M4" s="2" t="s">
        <v>16</v>
      </c>
      <c r="N4" s="17">
        <v>1.502</v>
      </c>
    </row>
    <row r="5" spans="2:14">
      <c r="B5" s="11" t="s">
        <v>8</v>
      </c>
      <c r="C5" s="12">
        <v>800</v>
      </c>
      <c r="D5" s="14" t="str">
        <f>IF(unit="SI","mm.","in.")</f>
        <v>mm.</v>
      </c>
      <c r="L5" s="1" t="str">
        <f>IF(unit="SI",M16,M5)</f>
        <v>Ø16</v>
      </c>
      <c r="M5" s="2" t="s">
        <v>31</v>
      </c>
      <c r="N5" s="1">
        <v>2.0471111111111111</v>
      </c>
    </row>
    <row r="6" spans="2:14">
      <c r="B6" s="11" t="s">
        <v>9</v>
      </c>
      <c r="C6" s="12">
        <v>75</v>
      </c>
      <c r="D6" s="14" t="str">
        <f>IF(unit="SI","mm.","in.")</f>
        <v>mm.</v>
      </c>
      <c r="H6" s="5"/>
      <c r="L6" s="1" t="str">
        <f>IF(unit="SI",M17,M6)</f>
        <v>Ø18</v>
      </c>
      <c r="M6" s="2" t="s">
        <v>32</v>
      </c>
      <c r="N6" s="1">
        <v>2.6737777777777776</v>
      </c>
    </row>
    <row r="7" spans="2:14">
      <c r="B7" s="11" t="s">
        <v>7</v>
      </c>
      <c r="C7" s="13" t="s">
        <v>18</v>
      </c>
      <c r="D7" s="14" t="str">
        <f>IF(unit="SI","mm.","in.")</f>
        <v>mm.</v>
      </c>
      <c r="L7" s="1" t="str">
        <f>IF(unit="SI",M18,M7)</f>
        <v>Ø20</v>
      </c>
      <c r="M7" s="2" t="s">
        <v>33</v>
      </c>
      <c r="N7" s="1">
        <v>3.3839999999999999</v>
      </c>
    </row>
    <row r="8" spans="2:14">
      <c r="B8" s="2" t="s">
        <v>22</v>
      </c>
      <c r="C8" s="13" t="s">
        <v>25</v>
      </c>
      <c r="D8" s="14" t="str">
        <f>IF(unit="SI","mm.","in.")</f>
        <v>mm.</v>
      </c>
      <c r="G8" s="1"/>
      <c r="L8" s="1" t="str">
        <f>IF(unit="SI",M19,M8)</f>
        <v>Ø22</v>
      </c>
      <c r="M8" s="2" t="s">
        <v>34</v>
      </c>
      <c r="N8" s="1">
        <v>4.177777777777778</v>
      </c>
    </row>
    <row r="9" spans="2:14">
      <c r="B9" s="2" t="s">
        <v>38</v>
      </c>
      <c r="C9" s="12">
        <v>20</v>
      </c>
      <c r="D9" s="3" t="s">
        <v>39</v>
      </c>
      <c r="H9" s="11" t="s">
        <v>21</v>
      </c>
      <c r="I9" s="12">
        <v>600</v>
      </c>
      <c r="J9" s="14" t="str">
        <f>IF(unit="SI","mm.","in.")</f>
        <v>mm.</v>
      </c>
      <c r="L9" s="1" t="str">
        <f>IF(unit="SI",M20,M9)</f>
        <v>Ø24</v>
      </c>
      <c r="M9" s="2" t="s">
        <v>35</v>
      </c>
      <c r="N9" s="1">
        <v>5.0551111111111116</v>
      </c>
    </row>
    <row r="10" spans="2:14">
      <c r="H10" s="2"/>
      <c r="I10" s="15"/>
      <c r="J10" s="15"/>
      <c r="L10" s="1" t="str">
        <f>IF(unit="SI",M21,M10)</f>
        <v>Ø26</v>
      </c>
      <c r="M10" s="2" t="s">
        <v>36</v>
      </c>
      <c r="N10" s="1">
        <v>8.1884444444444444</v>
      </c>
    </row>
    <row r="11" spans="2:14">
      <c r="E11" s="4"/>
      <c r="H11" s="2"/>
      <c r="I11" s="15"/>
      <c r="J11" s="15"/>
      <c r="L11" s="1" t="str">
        <f>IF(unit="SI",M22,M11)</f>
        <v>Ø28</v>
      </c>
      <c r="M11" s="2" t="s">
        <v>37</v>
      </c>
      <c r="N11" s="1">
        <v>13.536</v>
      </c>
    </row>
    <row r="12" spans="2:14">
      <c r="H12" s="2"/>
      <c r="I12" s="15"/>
      <c r="J12" s="15"/>
      <c r="L12" s="1" t="str">
        <f>IF(unit="SI",M23,#REF!)</f>
        <v>Ø30</v>
      </c>
      <c r="M12" s="17" t="s">
        <v>17</v>
      </c>
      <c r="N12" s="17">
        <v>0.4</v>
      </c>
    </row>
    <row r="13" spans="2:14">
      <c r="H13" s="2"/>
      <c r="I13" s="15"/>
      <c r="J13" s="15"/>
      <c r="L13" s="10">
        <v>2</v>
      </c>
      <c r="M13" s="17" t="s">
        <v>18</v>
      </c>
      <c r="N13" s="17">
        <v>0.63</v>
      </c>
    </row>
    <row r="14" spans="2:14">
      <c r="H14" s="2"/>
      <c r="M14" s="17" t="s">
        <v>19</v>
      </c>
      <c r="N14" s="17">
        <v>0.9</v>
      </c>
    </row>
    <row r="15" spans="2:14">
      <c r="H15" s="2"/>
      <c r="M15" s="17" t="s">
        <v>20</v>
      </c>
      <c r="N15" s="17">
        <v>1.2250000000000001</v>
      </c>
    </row>
    <row r="16" spans="2:14">
      <c r="H16" s="11" t="s">
        <v>0</v>
      </c>
      <c r="I16" s="12">
        <v>4000</v>
      </c>
      <c r="J16" s="14" t="str">
        <f>IF(unit="SI","mm.","in.")</f>
        <v>mm.</v>
      </c>
      <c r="M16" s="17" t="s">
        <v>23</v>
      </c>
      <c r="N16" s="17">
        <v>1.6</v>
      </c>
    </row>
    <row r="17" spans="8:14">
      <c r="H17" s="11" t="s">
        <v>4</v>
      </c>
      <c r="I17" s="12">
        <v>100</v>
      </c>
      <c r="J17" s="14" t="str">
        <f>IF(unit="SI","mm.","in.")</f>
        <v>mm.</v>
      </c>
      <c r="M17" s="17" t="s">
        <v>24</v>
      </c>
      <c r="N17" s="17">
        <v>2.0249999999999999</v>
      </c>
    </row>
    <row r="18" spans="8:14">
      <c r="H18" s="2"/>
      <c r="I18" s="16"/>
      <c r="J18" s="15"/>
      <c r="M18" s="17" t="s">
        <v>25</v>
      </c>
      <c r="N18" s="17">
        <v>2.5</v>
      </c>
    </row>
    <row r="19" spans="8:14">
      <c r="H19" s="2"/>
      <c r="I19" s="16"/>
      <c r="J19" s="15"/>
      <c r="M19" s="17" t="s">
        <v>26</v>
      </c>
      <c r="N19" s="17">
        <v>3.0250000000000004</v>
      </c>
    </row>
    <row r="20" spans="8:14">
      <c r="H20" s="2"/>
      <c r="I20" s="16"/>
      <c r="J20" s="15"/>
      <c r="M20" s="17" t="s">
        <v>27</v>
      </c>
      <c r="N20" s="17">
        <v>3.6</v>
      </c>
    </row>
    <row r="21" spans="8:14">
      <c r="H21" s="2"/>
      <c r="I21" s="9"/>
      <c r="J21" s="15"/>
      <c r="M21" s="17" t="s">
        <v>28</v>
      </c>
      <c r="N21" s="17">
        <v>4.2250000000000005</v>
      </c>
    </row>
    <row r="22" spans="8:14">
      <c r="H22" s="2"/>
      <c r="I22" s="16"/>
      <c r="J22" s="15"/>
      <c r="M22" s="17" t="s">
        <v>29</v>
      </c>
      <c r="N22" s="17">
        <v>4.9000000000000004</v>
      </c>
    </row>
    <row r="23" spans="8:14">
      <c r="H23" s="2"/>
      <c r="M23" s="17" t="s">
        <v>30</v>
      </c>
      <c r="N23" s="17">
        <v>5.625</v>
      </c>
    </row>
    <row r="25" spans="8:14">
      <c r="H25" s="11" t="s">
        <v>1</v>
      </c>
      <c r="I25" s="12">
        <v>8000</v>
      </c>
      <c r="J25" s="14" t="str">
        <f>IF(unit="SI","mm.","in.")</f>
        <v>mm.</v>
      </c>
      <c r="M25" s="1">
        <v>64</v>
      </c>
      <c r="N25" s="24">
        <v>0.4</v>
      </c>
    </row>
    <row r="26" spans="8:14">
      <c r="H26" s="11" t="s">
        <v>5</v>
      </c>
      <c r="I26" s="12">
        <v>150</v>
      </c>
      <c r="J26" s="14" t="str">
        <f>IF(unit="SI","mm.","in.")</f>
        <v>mm.</v>
      </c>
      <c r="M26" s="1">
        <f>16*16</f>
        <v>256</v>
      </c>
      <c r="N26" s="1">
        <f>M26*$N$25/$M$25</f>
        <v>1.6</v>
      </c>
    </row>
    <row r="27" spans="8:14">
      <c r="H27" s="2"/>
      <c r="I27" s="16"/>
      <c r="J27" s="15"/>
      <c r="M27" s="1">
        <f>18*18</f>
        <v>324</v>
      </c>
      <c r="N27" s="1">
        <f>M27*$N$25/$M$25</f>
        <v>2.0249999999999999</v>
      </c>
    </row>
    <row r="28" spans="8:14">
      <c r="H28" s="2"/>
      <c r="I28" s="16"/>
      <c r="J28" s="15"/>
      <c r="M28" s="1">
        <f>20*20</f>
        <v>400</v>
      </c>
      <c r="N28" s="1">
        <f>M28*$N$25/$M$25</f>
        <v>2.5</v>
      </c>
    </row>
    <row r="29" spans="8:14">
      <c r="H29" s="2"/>
      <c r="I29" s="16"/>
      <c r="J29" s="15"/>
      <c r="M29" s="1">
        <f>22*22</f>
        <v>484</v>
      </c>
      <c r="N29" s="1">
        <f>M29*$N$25/$M$25</f>
        <v>3.0250000000000004</v>
      </c>
    </row>
    <row r="30" spans="8:14">
      <c r="H30" s="2"/>
      <c r="I30" s="16"/>
      <c r="J30" s="15"/>
      <c r="M30" s="1">
        <f>24*24</f>
        <v>576</v>
      </c>
      <c r="N30" s="1">
        <f>M30*$N$25/$M$25</f>
        <v>3.6</v>
      </c>
    </row>
    <row r="31" spans="8:14">
      <c r="H31" s="2"/>
      <c r="I31" s="7"/>
      <c r="J31" s="15"/>
      <c r="M31" s="1">
        <f>26*26</f>
        <v>676</v>
      </c>
      <c r="N31" s="1">
        <f>M31*$N$25/$M$25</f>
        <v>4.2250000000000005</v>
      </c>
    </row>
    <row r="32" spans="8:14">
      <c r="M32" s="1">
        <f>28*28</f>
        <v>784</v>
      </c>
      <c r="N32" s="1">
        <f>M32*$N$25/$M$25</f>
        <v>4.9000000000000004</v>
      </c>
    </row>
    <row r="33" spans="1:14">
      <c r="H33" s="11" t="s">
        <v>2</v>
      </c>
      <c r="I33" s="12">
        <v>4000</v>
      </c>
      <c r="J33" s="14" t="str">
        <f>IF(unit="SI","mm.","in.")</f>
        <v>mm.</v>
      </c>
      <c r="M33" s="1">
        <f>30*30</f>
        <v>900</v>
      </c>
      <c r="N33" s="1">
        <f>M33*$N$25/$M$25</f>
        <v>5.625</v>
      </c>
    </row>
    <row r="34" spans="1:14">
      <c r="H34" s="11" t="s">
        <v>6</v>
      </c>
      <c r="I34" s="12">
        <v>100</v>
      </c>
      <c r="J34" s="14" t="str">
        <f>IF(unit="SI","mm.","in.")</f>
        <v>mm.</v>
      </c>
    </row>
    <row r="35" spans="1:14">
      <c r="H35" s="2"/>
    </row>
    <row r="36" spans="1:14">
      <c r="F36" s="6"/>
      <c r="G36" s="8"/>
      <c r="H36" s="2"/>
      <c r="I36" s="15"/>
      <c r="J36" s="15"/>
    </row>
    <row r="37" spans="1:14">
      <c r="H37" s="11" t="s">
        <v>3</v>
      </c>
      <c r="I37" s="23">
        <f>(I16+I25+I33)/IF(unit="SI",1000,12)</f>
        <v>16</v>
      </c>
      <c r="J37" s="14" t="str">
        <f>IF(unit="SI","m.","f.")</f>
        <v>m.</v>
      </c>
    </row>
    <row r="40" spans="1:14">
      <c r="A40" s="8"/>
      <c r="B40" s="8"/>
      <c r="C40" s="8"/>
      <c r="D40" s="21"/>
      <c r="E40" s="8"/>
      <c r="F40" s="8"/>
      <c r="G40" s="22"/>
      <c r="H40" s="8"/>
      <c r="I40" s="8"/>
      <c r="J40" s="8"/>
      <c r="K40" s="8"/>
    </row>
    <row r="41" spans="1:14">
      <c r="A41" s="33"/>
      <c r="B41" s="33"/>
      <c r="C41" s="33"/>
      <c r="D41" s="34"/>
      <c r="E41" s="33"/>
      <c r="F41" s="33"/>
      <c r="G41" s="35"/>
      <c r="H41" s="33"/>
      <c r="I41" s="33"/>
      <c r="J41" s="33"/>
      <c r="K41" s="33"/>
    </row>
    <row r="42" spans="1:14">
      <c r="B42" s="26" t="s">
        <v>45</v>
      </c>
      <c r="D42" s="29"/>
      <c r="E42" s="30" t="s">
        <v>40</v>
      </c>
      <c r="F42" s="8"/>
      <c r="G42" s="30" t="s">
        <v>41</v>
      </c>
      <c r="H42" s="30" t="s">
        <v>43</v>
      </c>
      <c r="I42" s="30" t="s">
        <v>41</v>
      </c>
    </row>
    <row r="43" spans="1:14">
      <c r="G43" s="30" t="s">
        <v>42</v>
      </c>
      <c r="H43" s="30" t="s">
        <v>44</v>
      </c>
      <c r="I43" s="30" t="s">
        <v>44</v>
      </c>
    </row>
    <row r="44" spans="1:14">
      <c r="B44" s="26" t="str">
        <f>IF(unit="SI"," m³"," f³")</f>
        <v xml:space="preserve"> m³</v>
      </c>
      <c r="D44" s="31"/>
      <c r="E44" s="30" t="str">
        <f>IF(unit="SI","Ø","#")</f>
        <v>Ø</v>
      </c>
      <c r="F44" s="8"/>
      <c r="G44" s="30" t="str">
        <f>IF(unit="SI","m.","f.")</f>
        <v>m.</v>
      </c>
      <c r="H44" s="30" t="str">
        <f>IF(unit="SI","Kg/m.","Lb/f.")</f>
        <v>Kg/m.</v>
      </c>
      <c r="I44" s="30" t="str">
        <f>IF(unit="SI","Kg.","Lb.")</f>
        <v>Kg.</v>
      </c>
    </row>
    <row r="45" spans="1:14">
      <c r="B45" s="32">
        <f>I37*(D/1000)^2/4*PI()</f>
        <v>8.0424771931898711</v>
      </c>
      <c r="D45" s="21"/>
      <c r="E45" s="27" t="str">
        <f>C7</f>
        <v>Ø10</v>
      </c>
      <c r="F45" s="8"/>
      <c r="G45" s="27">
        <f>IF(ptype=2,PI()*(D-2*Pp)*(Li/si+Lii/sii+Liii/siii),PI()*(D-2*Pp)*(Li/si+Lii/sii+Liii/siii)+(Li/si+Lii/sii+Liii/siii)*I9)/(IF(unit="SI",1000,12))</f>
        <v>272.27136331111541</v>
      </c>
      <c r="H45" s="28">
        <f>VLOOKUP(E45,inmm,2,FALSE)</f>
        <v>0.63</v>
      </c>
      <c r="I45" s="27">
        <f>G45*H45</f>
        <v>171.53095888600271</v>
      </c>
    </row>
    <row r="46" spans="1:14">
      <c r="B46" s="33"/>
      <c r="D46" s="21"/>
      <c r="E46" s="36" t="str">
        <f>C8</f>
        <v>Ø20</v>
      </c>
      <c r="F46" s="33"/>
      <c r="G46" s="36">
        <f>C9*I37+D*0.6/1000</f>
        <v>320.48</v>
      </c>
      <c r="H46" s="37">
        <f>VLOOKUP(E46,inmm,2,FALSE)</f>
        <v>2.5</v>
      </c>
      <c r="I46" s="36">
        <f>G46*H46</f>
        <v>801.2</v>
      </c>
      <c r="J46" s="33"/>
    </row>
    <row r="47" spans="1:14">
      <c r="H47" s="1" t="s">
        <v>46</v>
      </c>
      <c r="I47" s="27">
        <f>I45+I46</f>
        <v>972.73095888600278</v>
      </c>
      <c r="J47" s="1" t="str">
        <f>I44</f>
        <v>Kg.</v>
      </c>
    </row>
  </sheetData>
  <sheetProtection selectLockedCells="1"/>
  <phoneticPr fontId="0" type="noConversion"/>
  <dataValidations disablePrompts="1" count="2">
    <dataValidation type="list" allowBlank="1" showInputMessage="1" sqref="C7:C8">
      <formula1>CAP</formula1>
    </dataValidation>
    <dataValidation type="list" allowBlank="1" showInputMessage="1" showErrorMessage="1" sqref="C3">
      <formula1>"SI,US"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13</vt:i4>
      </vt:variant>
    </vt:vector>
  </HeadingPairs>
  <TitlesOfParts>
    <vt:vector size="14" baseType="lpstr">
      <vt:lpstr>stirrup</vt:lpstr>
      <vt:lpstr>CAP</vt:lpstr>
      <vt:lpstr>D</vt:lpstr>
      <vt:lpstr>inmm</vt:lpstr>
      <vt:lpstr>Li</vt:lpstr>
      <vt:lpstr>Lii</vt:lpstr>
      <vt:lpstr>Liii</vt:lpstr>
      <vt:lpstr>Pp</vt:lpstr>
      <vt:lpstr>ptype</vt:lpstr>
      <vt:lpstr>si</vt:lpstr>
      <vt:lpstr>sii</vt:lpstr>
      <vt:lpstr>siii</vt:lpstr>
      <vt:lpstr>unit</vt:lpstr>
      <vt:lpstr>stirrup!Yazdırma_Alanı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patron</cp:lastModifiedBy>
  <cp:lastPrinted>2011-09-30T07:48:57Z</cp:lastPrinted>
  <dcterms:created xsi:type="dcterms:W3CDTF">1999-05-26T11:21:22Z</dcterms:created>
  <dcterms:modified xsi:type="dcterms:W3CDTF">2011-09-30T08:27:34Z</dcterms:modified>
</cp:coreProperties>
</file>